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6m\Biudžeto vykdymo ataskaitos 2026 m\2026 m. I ketv\Ragainės progimnazija\"/>
    </mc:Choice>
  </mc:AlternateContent>
  <xr:revisionPtr revIDLastSave="0" documentId="13_ncr:1_{80B249D0-683E-4D4E-915C-B1D063AF23C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8" i="1" l="1"/>
  <c r="H29" i="1"/>
  <c r="H26" i="1"/>
  <c r="I27" i="1" l="1"/>
  <c r="I29" i="1"/>
  <c r="H25" i="1"/>
  <c r="G28" i="1"/>
  <c r="I28" i="1" s="1"/>
  <c r="G29" i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<sst xmlns="http://schemas.openxmlformats.org/spreadsheetml/2006/main" count="46" uniqueCount="40">
  <si>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</si>
  <si>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</si>
  <si>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</si>
  <si>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</si>
  <si>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</si>
  <si>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</si>
  <si>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</si>
  <si>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</si>
  <si>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</si>
  <si>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</si>
  <si>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</si>
  <si>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</si>
  <si>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</si>
  <si>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</si>
  <si>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</si>
  <si>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</si>
  <si>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</si>
  <si>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</si>
  <si>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</si>
  <si>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</si>
  <si>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</si>
  <si>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</si>
  <si>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</si>
  <si>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</si>
  <si>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</si>
  <si>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</si>
  <si>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</si>
  <si>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</si>
  <si>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</si>
  <si>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</si>
  <si>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</si>
  <si>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Direktorė</t>
  </si>
  <si>
    <t>Šiaulių apskaitos centro Vyriausioji buhalterė</t>
  </si>
  <si>
    <t>Stanislava Vaičiulienė</t>
  </si>
  <si>
    <t>190531756, Šiaulių Ragainės progimnazija, Gardino g. 4,  Šiauliai</t>
  </si>
  <si>
    <t>Dinara Vitkuvienė</t>
  </si>
  <si>
    <t>parengė Justina Kuzminskė justina.kuzminske@sac.lt</t>
  </si>
  <si>
    <t>(I ketvirčio, pusmečio, 9 mėnesių metų informacijos apie biudžetinių įstaigų pajamas pagal 2026. kovo 31 d. duomenis forma Nr. 1)</t>
  </si>
  <si>
    <t>INFORMACIJA APIE BIUDŽETINIŲ ĮSTAIGŲ PAJAMAS PAGAL 2026 M. KOVO  31 D. DUOMENIS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</si>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</sst>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0" fontId="9" fillId="0" borderId="3" xfId="0" applyFont="1" applyBorder="1"/>
    <xf numFmtId="0" fontId="22" fillId="0" borderId="3" xfId="0" applyFont="1" applyBorder="1"/>
    <xf numFmtId="0" fontId="23" fillId="0" borderId="0" xfId="0" applyFont="1"/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zoomScaleNormal="100" workbookViewId="0">
      <selection activeCell="A32" sqref="A32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23</v>
      </c>
      <c r="I1" s="46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5" t="s">
        <v>37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34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38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1"/>
      <c r="D13" s="31"/>
      <c r="E13" s="31"/>
    </row>
    <row r="14" spans="1:19">
      <c r="C14" s="39">
        <v>46127</v>
      </c>
      <c r="D14" s="1" t="s">
        <v>1</v>
      </c>
      <c r="E14" s="32" t="s">
        <v>39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>
        <v>190531756</v>
      </c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24</v>
      </c>
      <c r="B25" s="43">
        <f>SUM(B26)</f>
        <v>1990.68</v>
      </c>
      <c r="C25" s="43">
        <f>SUM(C27:C29)</f>
        <v>50000</v>
      </c>
      <c r="D25" s="43">
        <f>SUM(D27:D29)</f>
        <v>11400</v>
      </c>
      <c r="E25" s="43">
        <f>SUM(E26:E29)</f>
        <v>9199.48</v>
      </c>
      <c r="F25" s="43">
        <f>SUM(F26:F29)</f>
        <v>9033.9700000000012</v>
      </c>
      <c r="G25" s="43">
        <f>SUM(G26:G29)</f>
        <v>4191.2</v>
      </c>
      <c r="H25" s="43">
        <f>SUM(H26:H29)</f>
        <v>165.51</v>
      </c>
      <c r="I25" s="43">
        <f>SUM(I26:I29)</f>
        <v>4356.71</v>
      </c>
      <c r="J25" s="15"/>
    </row>
    <row r="26" spans="1:17">
      <c r="A26" s="38" t="s">
        <v>26</v>
      </c>
      <c r="B26" s="44">
        <v>1990.68</v>
      </c>
      <c r="C26" s="44" t="s">
        <v>30</v>
      </c>
      <c r="D26" s="44" t="s">
        <v>30</v>
      </c>
      <c r="E26" s="44">
        <v>1699.22</v>
      </c>
      <c r="F26" s="44">
        <v>1699.22</v>
      </c>
      <c r="G26" s="44">
        <f>B26-E26</f>
        <v>291.46000000000004</v>
      </c>
      <c r="H26" s="44">
        <f>+E26-F26</f>
        <v>0</v>
      </c>
      <c r="I26" s="44">
        <f>SUM(G26:H26)</f>
        <v>291.46000000000004</v>
      </c>
      <c r="J26" s="15"/>
    </row>
    <row r="27" spans="1:17">
      <c r="A27" s="38" t="s">
        <v>27</v>
      </c>
      <c r="B27" s="44" t="s">
        <v>30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f t="shared" ref="I27:I29" si="0">SUM(G27:H27)</f>
        <v>0</v>
      </c>
    </row>
    <row r="28" spans="1:17">
      <c r="A28" s="38" t="s">
        <v>28</v>
      </c>
      <c r="B28" s="44" t="s">
        <v>30</v>
      </c>
      <c r="C28" s="44">
        <v>38000</v>
      </c>
      <c r="D28" s="44">
        <v>9200</v>
      </c>
      <c r="E28" s="44">
        <v>6400.26</v>
      </c>
      <c r="F28" s="44">
        <v>6282.51</v>
      </c>
      <c r="G28" s="44">
        <f t="shared" ref="G28:G29" si="1">D28-E28</f>
        <v>2799.74</v>
      </c>
      <c r="H28" s="44">
        <f>+E28-F28</f>
        <v>117.75</v>
      </c>
      <c r="I28" s="44">
        <f t="shared" si="0"/>
        <v>2917.49</v>
      </c>
    </row>
    <row r="29" spans="1:17">
      <c r="A29" s="38" t="s">
        <v>29</v>
      </c>
      <c r="B29" s="44" t="s">
        <v>30</v>
      </c>
      <c r="C29" s="44">
        <v>12000</v>
      </c>
      <c r="D29" s="44">
        <v>2200</v>
      </c>
      <c r="E29" s="44">
        <v>1100</v>
      </c>
      <c r="F29" s="44">
        <v>1052.24</v>
      </c>
      <c r="G29" s="44">
        <f t="shared" si="1"/>
        <v>1100</v>
      </c>
      <c r="H29" s="44">
        <f>+E29-F29</f>
        <v>47.759999999999991</v>
      </c>
      <c r="I29" s="44">
        <f t="shared" si="0"/>
        <v>1147.76</v>
      </c>
    </row>
    <row r="30" spans="1:17" ht="28.5" customHeight="1">
      <c r="A30" s="47" t="s">
        <v>25</v>
      </c>
      <c r="B30" s="47"/>
      <c r="C30" s="47"/>
      <c r="D30" s="47"/>
      <c r="E30" s="47"/>
      <c r="F30" s="47"/>
      <c r="G30" s="47"/>
      <c r="H30" s="47"/>
      <c r="I30" s="47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5" t="s">
        <v>31</v>
      </c>
      <c r="D33" s="35"/>
      <c r="F33" s="7"/>
      <c r="H33" s="35" t="s">
        <v>35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0" t="s">
        <v>32</v>
      </c>
      <c r="B36" s="4"/>
      <c r="C36" s="4"/>
      <c r="D36" s="36"/>
      <c r="E36" s="4"/>
      <c r="F36" s="4"/>
      <c r="G36" s="4"/>
      <c r="H36" s="41" t="s">
        <v>33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A39" s="42" t="s">
        <v>36</v>
      </c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2026-04-20T06:11:58Z</dcterms:modified>
</cp:coreProperties>
</file>